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ago\Dropbox\Gestor de Obras &amp; Construon - Operação\04 Marketing\02 - Online\Marketing de Conteúdo\07 Planilha de Gestão de Custos de Obras\"/>
    </mc:Choice>
  </mc:AlternateContent>
  <bookViews>
    <workbookView xWindow="0" yWindow="0" windowWidth="20490" windowHeight="7620"/>
  </bookViews>
  <sheets>
    <sheet name="Gestão de Custos de Obras" sheetId="1" r:id="rId1"/>
  </sheets>
  <definedNames>
    <definedName name="_xlnm._FilterDatabase" localSheetId="0" hidden="1">'Gestão de Custos de Obras'!$I$15:$I$15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F47" i="1"/>
  <c r="F7" i="1" s="1"/>
  <c r="Q37" i="1" l="1"/>
  <c r="Q22" i="1"/>
  <c r="Q29" i="1"/>
  <c r="Q27" i="1"/>
  <c r="Q23" i="1"/>
  <c r="Q21" i="1"/>
  <c r="Q20" i="1"/>
  <c r="Q19" i="1"/>
  <c r="Q17" i="1"/>
  <c r="Q33" i="1"/>
  <c r="Q26" i="1"/>
  <c r="Q43" i="1"/>
  <c r="Q25" i="1"/>
  <c r="Q31" i="1"/>
  <c r="Q41" i="1"/>
  <c r="Q24" i="1"/>
  <c r="G47" i="1"/>
  <c r="G7" i="1" s="1"/>
  <c r="Q35" i="1"/>
  <c r="E47" i="1"/>
  <c r="E7" i="1" s="1"/>
  <c r="E9" i="1" s="1"/>
  <c r="F9" i="1" s="1"/>
  <c r="Q45" i="1"/>
  <c r="Q46" i="1"/>
  <c r="Q39" i="1"/>
  <c r="Q42" i="1"/>
  <c r="Q40" i="1"/>
  <c r="Q38" i="1"/>
  <c r="I47" i="1"/>
  <c r="I7" i="1" s="1"/>
  <c r="Q44" i="1"/>
  <c r="Q34" i="1"/>
  <c r="Q30" i="1"/>
  <c r="Q36" i="1"/>
  <c r="Q32" i="1"/>
  <c r="Q28" i="1"/>
  <c r="Q16" i="1"/>
  <c r="G9" i="1" l="1"/>
  <c r="P47" i="1"/>
  <c r="P7" i="1" s="1"/>
  <c r="K47" i="1"/>
  <c r="K7" i="1" s="1"/>
  <c r="M47" i="1"/>
  <c r="M7" i="1" s="1"/>
  <c r="N47" i="1"/>
  <c r="N7" i="1" s="1"/>
  <c r="H47" i="1"/>
  <c r="H7" i="1" s="1"/>
  <c r="J47" i="1"/>
  <c r="J7" i="1" s="1"/>
  <c r="O47" i="1"/>
  <c r="O7" i="1" s="1"/>
  <c r="L47" i="1"/>
  <c r="L7" i="1" s="1"/>
  <c r="Q47" i="1"/>
  <c r="R16" i="1" s="1"/>
  <c r="H9" i="1" l="1"/>
  <c r="I9" i="1" s="1"/>
  <c r="J9" i="1" s="1"/>
  <c r="K9" i="1" s="1"/>
  <c r="L9" i="1" s="1"/>
  <c r="M9" i="1" s="1"/>
  <c r="N9" i="1" s="1"/>
  <c r="O9" i="1" s="1"/>
  <c r="P9" i="1" s="1"/>
  <c r="R20" i="1"/>
  <c r="R24" i="1"/>
  <c r="R28" i="1"/>
  <c r="R32" i="1"/>
  <c r="R36" i="1"/>
  <c r="R40" i="1"/>
  <c r="R44" i="1"/>
  <c r="F48" i="1"/>
  <c r="J48" i="1"/>
  <c r="N48" i="1"/>
  <c r="R22" i="1"/>
  <c r="R30" i="1"/>
  <c r="R38" i="1"/>
  <c r="R46" i="1"/>
  <c r="L48" i="1"/>
  <c r="R19" i="1"/>
  <c r="R27" i="1"/>
  <c r="R35" i="1"/>
  <c r="R43" i="1"/>
  <c r="I48" i="1"/>
  <c r="R17" i="1"/>
  <c r="R21" i="1"/>
  <c r="R25" i="1"/>
  <c r="R29" i="1"/>
  <c r="R33" i="1"/>
  <c r="R37" i="1"/>
  <c r="R41" i="1"/>
  <c r="R45" i="1"/>
  <c r="G48" i="1"/>
  <c r="K48" i="1"/>
  <c r="O48" i="1"/>
  <c r="R18" i="1"/>
  <c r="R26" i="1"/>
  <c r="R34" i="1"/>
  <c r="R42" i="1"/>
  <c r="H48" i="1"/>
  <c r="P48" i="1"/>
  <c r="D12" i="1"/>
  <c r="R23" i="1"/>
  <c r="R31" i="1"/>
  <c r="R39" i="1"/>
  <c r="M48" i="1"/>
  <c r="E48" i="1"/>
  <c r="I8" i="1" l="1"/>
  <c r="G8" i="1"/>
  <c r="N8" i="1"/>
  <c r="L8" i="1"/>
  <c r="P8" i="1"/>
  <c r="F8" i="1"/>
  <c r="O8" i="1"/>
  <c r="H8" i="1"/>
  <c r="M8" i="1"/>
  <c r="K8" i="1"/>
  <c r="J8" i="1"/>
  <c r="E8" i="1"/>
  <c r="E10" i="1" s="1"/>
  <c r="F10" i="1" l="1"/>
  <c r="G10" i="1" s="1"/>
  <c r="H10" i="1" s="1"/>
  <c r="I10" i="1" s="1"/>
  <c r="J10" i="1" s="1"/>
  <c r="K10" i="1" s="1"/>
  <c r="L10" i="1" s="1"/>
  <c r="M10" i="1" s="1"/>
  <c r="N10" i="1" s="1"/>
  <c r="O10" i="1" s="1"/>
  <c r="P10" i="1" s="1"/>
</calcChain>
</file>

<file path=xl/sharedStrings.xml><?xml version="1.0" encoding="utf-8"?>
<sst xmlns="http://schemas.openxmlformats.org/spreadsheetml/2006/main" count="59" uniqueCount="59">
  <si>
    <t>Obra</t>
  </si>
  <si>
    <t>Custo Mensal</t>
  </si>
  <si>
    <t>Local</t>
  </si>
  <si>
    <t>São Paulo-SP</t>
  </si>
  <si>
    <t>% mensal</t>
  </si>
  <si>
    <t>Data</t>
  </si>
  <si>
    <t>Custo Acum.</t>
  </si>
  <si>
    <t>CUSTO GLOBAL</t>
  </si>
  <si>
    <t>% Acum.</t>
  </si>
  <si>
    <t>Item</t>
  </si>
  <si>
    <t>Fase / Tarefa / Atividade</t>
  </si>
  <si>
    <t xml:space="preserve">PROJETOS </t>
  </si>
  <si>
    <t xml:space="preserve">ESTUDOS DOS SOLOS </t>
  </si>
  <si>
    <t>ANÁLISE DE CUSTOS</t>
  </si>
  <si>
    <t xml:space="preserve">CÓPIAS E REPRODUÇÕES </t>
  </si>
  <si>
    <t xml:space="preserve">INSTALAÇÕES PROVISÓRIAS / SERVIÇOS PRELIMINARES </t>
  </si>
  <si>
    <t>EQUIPAMENTOS E FERRAMENTAS</t>
  </si>
  <si>
    <t xml:space="preserve">TRANSPORTES E CARRETOS </t>
  </si>
  <si>
    <t>IMPOSTOS E TAXAS</t>
  </si>
  <si>
    <t xml:space="preserve">ESCRITÓRIO DA OBRA </t>
  </si>
  <si>
    <t xml:space="preserve">MOVIMENTOS DE TERRA </t>
  </si>
  <si>
    <t>INFRA-ESTRUTURA</t>
  </si>
  <si>
    <t xml:space="preserve">SUPER-ESTRUTURA </t>
  </si>
  <si>
    <t xml:space="preserve">ALVENARIAS </t>
  </si>
  <si>
    <t>INSTALAÇÕES ELÉTRICAS E DE TELEFONE</t>
  </si>
  <si>
    <t>INSTALAÇÕES HIRÁULICAS E SANITÁRIAS</t>
  </si>
  <si>
    <t>INSTALAÇÕES MECÂNICAS</t>
  </si>
  <si>
    <t>COBERTURAS</t>
  </si>
  <si>
    <t xml:space="preserve">TRATAMENTOS </t>
  </si>
  <si>
    <t xml:space="preserve">ESQUADRIAS </t>
  </si>
  <si>
    <t xml:space="preserve">REVESTIMENTOS </t>
  </si>
  <si>
    <t>PAVIMENTAÇÕES</t>
  </si>
  <si>
    <t>RODAPÉS</t>
  </si>
  <si>
    <t>SOLEIRAS</t>
  </si>
  <si>
    <t xml:space="preserve">FERRAGENS </t>
  </si>
  <si>
    <t>PINTURAS</t>
  </si>
  <si>
    <t>VIDROS</t>
  </si>
  <si>
    <t>APARELHOS</t>
  </si>
  <si>
    <t>LIGAÇÕES DEFINITIVAS</t>
  </si>
  <si>
    <t>LIMPEZAS (Terceirizado)</t>
  </si>
  <si>
    <t>DIVERSOS</t>
  </si>
  <si>
    <t>PEITORIS</t>
  </si>
  <si>
    <t>Gestor de Obras | Planilha de Gestão de Custos de Obras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</si>
  <si>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</si>
  <si>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</si>
  <si>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</si>
  <si>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</si>
  <si>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</si>
  <si>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</si>
  <si>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</si>
  <si>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</si>
  <si>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</si>
  <si>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</si>
  <si>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</si>
  <si>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</si>
  <si>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Obra C16-366 | Pavimentação BR 99756</t>
  </si>
  <si>
    <t xml:space="preserve">% </t>
  </si>
  <si>
    <t>Total Acumulado</t>
  </si>
  <si>
    <t>% Representatividade do mês em relação ao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</si>
</sst>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[$-409]mmm\-yy;@"/>
    <numFmt numFmtId="166" formatCode="0.0%"/>
    <numFmt numFmtId="167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 tint="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1" tint="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 applyFill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0" fillId="0" borderId="0" xfId="0" applyFill="1" applyBorder="1"/>
    <xf numFmtId="15" fontId="6" fillId="0" borderId="0" xfId="0" applyNumberFormat="1" applyFont="1" applyBorder="1" applyAlignment="1">
      <alignment horizontal="left"/>
    </xf>
    <xf numFmtId="0" fontId="0" fillId="0" borderId="3" xfId="0" applyBorder="1"/>
    <xf numFmtId="0" fontId="10" fillId="0" borderId="3" xfId="0" applyFont="1" applyFill="1" applyBorder="1" applyAlignment="1">
      <alignment horizontal="left" indent="1"/>
    </xf>
    <xf numFmtId="0" fontId="1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167" fontId="0" fillId="0" borderId="0" xfId="1" applyNumberFormat="1" applyFont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10" fontId="0" fillId="4" borderId="4" xfId="2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right"/>
    </xf>
    <xf numFmtId="0" fontId="0" fillId="4" borderId="6" xfId="0" applyFill="1" applyBorder="1"/>
    <xf numFmtId="0" fontId="10" fillId="0" borderId="0" xfId="0" applyFont="1" applyFill="1" applyBorder="1" applyAlignment="1">
      <alignment horizontal="left" indent="1"/>
    </xf>
    <xf numFmtId="7" fontId="3" fillId="2" borderId="0" xfId="1" applyNumberFormat="1" applyFont="1" applyFill="1" applyAlignment="1">
      <alignment horizontal="center"/>
    </xf>
    <xf numFmtId="3" fontId="7" fillId="0" borderId="1" xfId="0" applyNumberFormat="1" applyFont="1" applyFill="1" applyBorder="1"/>
    <xf numFmtId="166" fontId="8" fillId="0" borderId="0" xfId="0" applyNumberFormat="1" applyFont="1" applyFill="1" applyBorder="1"/>
    <xf numFmtId="166" fontId="8" fillId="0" borderId="3" xfId="0" applyNumberFormat="1" applyFont="1" applyFill="1" applyBorder="1"/>
    <xf numFmtId="3" fontId="7" fillId="0" borderId="0" xfId="0" applyNumberFormat="1" applyFont="1" applyFill="1" applyBorder="1"/>
    <xf numFmtId="0" fontId="7" fillId="5" borderId="1" xfId="0" applyFont="1" applyFill="1" applyBorder="1"/>
    <xf numFmtId="3" fontId="7" fillId="5" borderId="1" xfId="0" applyNumberFormat="1" applyFont="1" applyFill="1" applyBorder="1"/>
    <xf numFmtId="0" fontId="7" fillId="5" borderId="2" xfId="0" applyFont="1" applyFill="1" applyBorder="1"/>
    <xf numFmtId="3" fontId="7" fillId="5" borderId="2" xfId="0" applyNumberFormat="1" applyFont="1" applyFill="1" applyBorder="1"/>
    <xf numFmtId="0" fontId="8" fillId="3" borderId="0" xfId="0" applyFont="1" applyFill="1" applyBorder="1"/>
    <xf numFmtId="166" fontId="8" fillId="3" borderId="0" xfId="0" applyNumberFormat="1" applyFont="1" applyFill="1" applyBorder="1"/>
    <xf numFmtId="0" fontId="8" fillId="3" borderId="3" xfId="0" applyFont="1" applyFill="1" applyBorder="1"/>
    <xf numFmtId="166" fontId="8" fillId="3" borderId="3" xfId="0" applyNumberFormat="1" applyFont="1" applyFill="1" applyBorder="1"/>
    <xf numFmtId="0" fontId="0" fillId="6" borderId="0" xfId="0" applyFill="1" applyBorder="1"/>
    <xf numFmtId="0" fontId="8" fillId="6" borderId="0" xfId="0" applyFont="1" applyFill="1" applyBorder="1"/>
    <xf numFmtId="0" fontId="9" fillId="6" borderId="0" xfId="0" applyFont="1" applyFill="1" applyBorder="1"/>
    <xf numFmtId="166" fontId="8" fillId="6" borderId="0" xfId="0" applyNumberFormat="1" applyFont="1" applyFill="1" applyBorder="1"/>
    <xf numFmtId="0" fontId="0" fillId="6" borderId="0" xfId="0" applyFill="1"/>
    <xf numFmtId="0" fontId="12" fillId="7" borderId="8" xfId="0" applyFont="1" applyFill="1" applyBorder="1" applyAlignment="1">
      <alignment vertical="center" wrapText="1"/>
    </xf>
    <xf numFmtId="0" fontId="12" fillId="7" borderId="8" xfId="0" applyFont="1" applyFill="1" applyBorder="1" applyAlignment="1">
      <alignment vertical="center"/>
    </xf>
    <xf numFmtId="17" fontId="2" fillId="7" borderId="7" xfId="0" applyNumberFormat="1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left" vertical="center" wrapText="1"/>
    </xf>
    <xf numFmtId="0" fontId="12" fillId="8" borderId="10" xfId="0" applyFont="1" applyFill="1" applyBorder="1" applyAlignment="1">
      <alignment horizontal="left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7" fontId="2" fillId="7" borderId="8" xfId="1" applyNumberFormat="1" applyFont="1" applyFill="1" applyBorder="1" applyAlignment="1">
      <alignment horizontal="center" vertical="center"/>
    </xf>
    <xf numFmtId="7" fontId="2" fillId="7" borderId="9" xfId="1" applyNumberFormat="1" applyFont="1" applyFill="1" applyBorder="1" applyAlignment="1">
      <alignment horizontal="center" vertical="center"/>
    </xf>
    <xf numFmtId="7" fontId="2" fillId="7" borderId="10" xfId="1" applyNumberFormat="1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vertical="center" wrapText="1"/>
    </xf>
    <xf numFmtId="17" fontId="2" fillId="7" borderId="11" xfId="0" applyNumberFormat="1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vertical="center" wrapText="1"/>
    </xf>
    <xf numFmtId="17" fontId="2" fillId="7" borderId="12" xfId="0" applyNumberFormat="1" applyFont="1" applyFill="1" applyBorder="1" applyAlignment="1">
      <alignment horizontal="center" vertical="center"/>
    </xf>
    <xf numFmtId="167" fontId="3" fillId="0" borderId="8" xfId="1" applyNumberFormat="1" applyFont="1" applyBorder="1" applyAlignment="1">
      <alignment horizontal="center" vertical="center"/>
    </xf>
    <xf numFmtId="10" fontId="3" fillId="4" borderId="4" xfId="2" applyNumberFormat="1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2240096</xdr:colOff>
      <xdr:row>4</xdr:row>
      <xdr:rowOff>77427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90500"/>
          <a:ext cx="2821121" cy="648927"/>
        </a:xfrm>
        <a:prstGeom prst="rect">
          <a:avLst/>
        </a:prstGeom>
      </xdr:spPr>
    </xdr:pic>
    <xdr:clientData/>
  </xdr:twoCellAnchor>
  <xdr:oneCellAnchor>
    <xdr:from>
      <xdr:col>15</xdr:col>
      <xdr:colOff>57168</xdr:colOff>
      <xdr:row>1</xdr:row>
      <xdr:rowOff>0</xdr:rowOff>
    </xdr:from>
    <xdr:ext cx="3166764" cy="593239"/>
    <xdr:sp macro="" textlink="">
      <xdr:nvSpPr>
        <xdr:cNvPr id="3" name="CaixaDeTexto 2"/>
        <xdr:cNvSpPr txBox="1"/>
      </xdr:nvSpPr>
      <xdr:spPr>
        <a:xfrm>
          <a:off x="17426286" y="190500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W48"/>
  <sheetViews>
    <sheetView showGridLines="0" tabSelected="1" zoomScale="85" zoomScaleNormal="85" workbookViewId="0">
      <pane ySplit="10" topLeftCell="A11" activePane="bottomLeft" state="frozen"/>
      <selection activeCell="B1" sqref="B1"/>
      <selection pane="bottomLeft" activeCell="C7" sqref="C7"/>
    </sheetView>
  </sheetViews>
  <sheetFormatPr defaultRowHeight="15" x14ac:dyDescent="0.25"/>
  <cols>
    <col min="1" max="1" width="2.42578125" customWidth="1"/>
    <col min="2" max="2" width="8.7109375" customWidth="1"/>
    <col min="3" max="3" width="59.85546875" bestFit="1" customWidth="1"/>
    <col min="4" max="20" width="15.7109375" customWidth="1"/>
  </cols>
  <sheetData>
    <row r="1" spans="2:23" s="1" customFormat="1" ht="15" customHeight="1" x14ac:dyDescent="0.2">
      <c r="E1" s="2"/>
    </row>
    <row r="2" spans="2:23" s="1" customFormat="1" ht="15" customHeight="1" x14ac:dyDescent="0.2">
      <c r="B2" s="3" t="s">
        <v>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2:23" s="4" customFormat="1" ht="1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3" s="4" customFormat="1" ht="1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3" s="4" customFormat="1" ht="15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3" ht="15.75" thickBot="1" x14ac:dyDescent="0.3"/>
    <row r="7" spans="2:23" x14ac:dyDescent="0.25">
      <c r="B7" s="5" t="s">
        <v>0</v>
      </c>
      <c r="C7" s="6" t="s">
        <v>55</v>
      </c>
      <c r="D7" s="26" t="s">
        <v>1</v>
      </c>
      <c r="E7" s="27">
        <f t="shared" ref="E7:T7" si="0">E47</f>
        <v>2232900</v>
      </c>
      <c r="F7" s="27">
        <f t="shared" si="0"/>
        <v>2157500</v>
      </c>
      <c r="G7" s="27">
        <f t="shared" si="0"/>
        <v>2160100</v>
      </c>
      <c r="H7" s="27">
        <f t="shared" si="0"/>
        <v>2222300</v>
      </c>
      <c r="I7" s="27">
        <f t="shared" si="0"/>
        <v>2170750</v>
      </c>
      <c r="J7" s="27">
        <f t="shared" si="0"/>
        <v>2021450</v>
      </c>
      <c r="K7" s="27">
        <f t="shared" si="0"/>
        <v>2048100</v>
      </c>
      <c r="L7" s="27">
        <f t="shared" si="0"/>
        <v>2269800</v>
      </c>
      <c r="M7" s="27">
        <f t="shared" si="0"/>
        <v>2187100</v>
      </c>
      <c r="N7" s="27">
        <f t="shared" si="0"/>
        <v>2117250</v>
      </c>
      <c r="O7" s="27">
        <f t="shared" si="0"/>
        <v>2026900</v>
      </c>
      <c r="P7" s="27">
        <f t="shared" si="0"/>
        <v>1975400</v>
      </c>
      <c r="Q7" s="22"/>
      <c r="R7" s="22"/>
    </row>
    <row r="8" spans="2:23" x14ac:dyDescent="0.25">
      <c r="B8" s="7" t="s">
        <v>2</v>
      </c>
      <c r="C8" s="8" t="s">
        <v>3</v>
      </c>
      <c r="D8" s="30" t="s">
        <v>4</v>
      </c>
      <c r="E8" s="31">
        <f t="shared" ref="E8:T8" si="1">E7/$D$12</f>
        <v>8.7258275350680259E-2</v>
      </c>
      <c r="F8" s="31">
        <f t="shared" si="1"/>
        <v>8.4311760073936426E-2</v>
      </c>
      <c r="G8" s="31">
        <f t="shared" si="1"/>
        <v>8.4413364048996561E-2</v>
      </c>
      <c r="H8" s="31">
        <f t="shared" si="1"/>
        <v>8.6844043760050491E-2</v>
      </c>
      <c r="I8" s="31">
        <f t="shared" si="1"/>
        <v>8.4829549562223647E-2</v>
      </c>
      <c r="J8" s="31">
        <f t="shared" si="1"/>
        <v>7.8995136686655296E-2</v>
      </c>
      <c r="K8" s="31">
        <f t="shared" si="1"/>
        <v>8.0036577431021647E-2</v>
      </c>
      <c r="L8" s="31">
        <f t="shared" si="1"/>
        <v>8.8700270227495215E-2</v>
      </c>
      <c r="M8" s="31">
        <f t="shared" si="1"/>
        <v>8.546848225154409E-2</v>
      </c>
      <c r="N8" s="31">
        <f t="shared" si="1"/>
        <v>8.2738852383101691E-2</v>
      </c>
      <c r="O8" s="31">
        <f t="shared" si="1"/>
        <v>7.920811424976211E-2</v>
      </c>
      <c r="P8" s="31">
        <f t="shared" si="1"/>
        <v>7.7195573974532569E-2</v>
      </c>
      <c r="Q8" s="23"/>
      <c r="R8" s="23"/>
    </row>
    <row r="9" spans="2:23" x14ac:dyDescent="0.25">
      <c r="B9" s="9" t="s">
        <v>5</v>
      </c>
      <c r="C9" s="10">
        <v>42359</v>
      </c>
      <c r="D9" s="28" t="s">
        <v>6</v>
      </c>
      <c r="E9" s="29">
        <f>E7</f>
        <v>2232900</v>
      </c>
      <c r="F9" s="29">
        <f t="shared" ref="F9:P9" si="2">E9+F7</f>
        <v>4390400</v>
      </c>
      <c r="G9" s="29">
        <f t="shared" si="2"/>
        <v>6550500</v>
      </c>
      <c r="H9" s="29">
        <f t="shared" si="2"/>
        <v>8772800</v>
      </c>
      <c r="I9" s="29">
        <f t="shared" si="2"/>
        <v>10943550</v>
      </c>
      <c r="J9" s="29">
        <f t="shared" si="2"/>
        <v>12965000</v>
      </c>
      <c r="K9" s="29">
        <f t="shared" si="2"/>
        <v>15013100</v>
      </c>
      <c r="L9" s="29">
        <f t="shared" si="2"/>
        <v>17282900</v>
      </c>
      <c r="M9" s="29">
        <f t="shared" si="2"/>
        <v>19470000</v>
      </c>
      <c r="N9" s="29">
        <f t="shared" si="2"/>
        <v>21587250</v>
      </c>
      <c r="O9" s="29">
        <f t="shared" si="2"/>
        <v>23614150</v>
      </c>
      <c r="P9" s="29">
        <f t="shared" si="2"/>
        <v>25589550</v>
      </c>
      <c r="Q9" s="25"/>
      <c r="R9" s="25"/>
    </row>
    <row r="10" spans="2:23" ht="15.75" thickBot="1" x14ac:dyDescent="0.3">
      <c r="B10" s="11"/>
      <c r="C10" s="12"/>
      <c r="D10" s="32" t="s">
        <v>8</v>
      </c>
      <c r="E10" s="33">
        <f>E8</f>
        <v>8.7258275350680259E-2</v>
      </c>
      <c r="F10" s="33">
        <f t="shared" ref="F10:P10" si="3">E10+F8</f>
        <v>0.17157003542461668</v>
      </c>
      <c r="G10" s="33">
        <f t="shared" si="3"/>
        <v>0.25598339947361326</v>
      </c>
      <c r="H10" s="33">
        <f t="shared" si="3"/>
        <v>0.34282744323366376</v>
      </c>
      <c r="I10" s="33">
        <f t="shared" si="3"/>
        <v>0.42765699279588743</v>
      </c>
      <c r="J10" s="33">
        <f t="shared" si="3"/>
        <v>0.50665212948254268</v>
      </c>
      <c r="K10" s="33">
        <f t="shared" si="3"/>
        <v>0.58668870691356434</v>
      </c>
      <c r="L10" s="33">
        <f t="shared" si="3"/>
        <v>0.6753889771410595</v>
      </c>
      <c r="M10" s="33">
        <f t="shared" si="3"/>
        <v>0.76085745939260363</v>
      </c>
      <c r="N10" s="33">
        <f t="shared" si="3"/>
        <v>0.84359631177570527</v>
      </c>
      <c r="O10" s="33">
        <f t="shared" si="3"/>
        <v>0.92280442602546742</v>
      </c>
      <c r="P10" s="33">
        <f t="shared" si="3"/>
        <v>1</v>
      </c>
      <c r="Q10" s="24"/>
      <c r="R10" s="24"/>
    </row>
    <row r="11" spans="2:23" ht="16.5" thickBot="1" x14ac:dyDescent="0.3">
      <c r="B11" s="7"/>
      <c r="C11" s="20"/>
      <c r="D11" s="13" t="s">
        <v>7</v>
      </c>
      <c r="E11" s="7"/>
      <c r="F11" s="7"/>
      <c r="G11" s="34"/>
      <c r="H11" s="35"/>
      <c r="I11" s="36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8"/>
      <c r="V11" s="38"/>
      <c r="W11" s="38"/>
    </row>
    <row r="12" spans="2:23" x14ac:dyDescent="0.25">
      <c r="D12" s="21">
        <f>Q47</f>
        <v>25589550</v>
      </c>
    </row>
    <row r="14" spans="2:23" x14ac:dyDescent="0.25">
      <c r="B14" s="42" t="s">
        <v>9</v>
      </c>
      <c r="C14" s="43" t="s">
        <v>10</v>
      </c>
      <c r="D14" s="44"/>
      <c r="E14" s="39"/>
      <c r="F14" s="39"/>
      <c r="G14" s="39"/>
      <c r="H14" s="39"/>
      <c r="I14" s="39"/>
      <c r="J14" s="39"/>
      <c r="K14" s="40"/>
      <c r="L14" s="39"/>
      <c r="M14" s="39"/>
      <c r="N14" s="39"/>
      <c r="O14" s="39"/>
      <c r="P14" s="50"/>
      <c r="Q14" s="39"/>
      <c r="R14" s="52"/>
    </row>
    <row r="15" spans="2:23" x14ac:dyDescent="0.25">
      <c r="B15" s="46"/>
      <c r="C15" s="45"/>
      <c r="D15" s="46"/>
      <c r="E15" s="41" t="s">
        <v>43</v>
      </c>
      <c r="F15" s="41" t="s">
        <v>44</v>
      </c>
      <c r="G15" s="41" t="s">
        <v>45</v>
      </c>
      <c r="H15" s="41" t="s">
        <v>46</v>
      </c>
      <c r="I15" s="41" t="s">
        <v>47</v>
      </c>
      <c r="J15" s="41" t="s">
        <v>48</v>
      </c>
      <c r="K15" s="41" t="s">
        <v>49</v>
      </c>
      <c r="L15" s="41" t="s">
        <v>50</v>
      </c>
      <c r="M15" s="41" t="s">
        <v>51</v>
      </c>
      <c r="N15" s="41" t="s">
        <v>52</v>
      </c>
      <c r="O15" s="41" t="s">
        <v>53</v>
      </c>
      <c r="P15" s="51" t="s">
        <v>54</v>
      </c>
      <c r="Q15" s="41" t="s">
        <v>57</v>
      </c>
      <c r="R15" s="53" t="s">
        <v>56</v>
      </c>
    </row>
    <row r="16" spans="2:23" x14ac:dyDescent="0.25">
      <c r="B16" s="14">
        <v>1</v>
      </c>
      <c r="C16" t="s">
        <v>11</v>
      </c>
      <c r="D16" s="15"/>
      <c r="E16" s="15">
        <v>9600</v>
      </c>
      <c r="F16" s="15">
        <v>9600</v>
      </c>
      <c r="G16" s="15">
        <v>7200</v>
      </c>
      <c r="H16" s="15">
        <v>12000</v>
      </c>
      <c r="I16" s="15">
        <v>9600</v>
      </c>
      <c r="J16" s="15">
        <v>14400</v>
      </c>
      <c r="K16" s="15">
        <v>12000</v>
      </c>
      <c r="L16" s="15">
        <v>12000</v>
      </c>
      <c r="M16" s="15">
        <v>14400</v>
      </c>
      <c r="N16" s="15">
        <v>7200</v>
      </c>
      <c r="O16" s="15">
        <v>7200</v>
      </c>
      <c r="P16" s="15">
        <v>14400</v>
      </c>
      <c r="Q16" s="54">
        <f>SUM(E16:P16)</f>
        <v>129600</v>
      </c>
      <c r="R16" s="16">
        <f t="shared" ref="R16:R46" si="4">Q16/$Q$47</f>
        <v>5.0645673722281162E-3</v>
      </c>
      <c r="S16" s="15"/>
      <c r="T16" s="15"/>
    </row>
    <row r="17" spans="2:20" x14ac:dyDescent="0.25">
      <c r="B17" s="14">
        <v>2</v>
      </c>
      <c r="C17" t="s">
        <v>12</v>
      </c>
      <c r="D17" s="15"/>
      <c r="E17" s="15">
        <v>27600</v>
      </c>
      <c r="F17" s="15">
        <v>27600</v>
      </c>
      <c r="G17" s="15">
        <v>27600</v>
      </c>
      <c r="H17" s="15">
        <v>18400</v>
      </c>
      <c r="I17" s="15">
        <v>18400</v>
      </c>
      <c r="J17" s="15">
        <v>23000</v>
      </c>
      <c r="K17" s="15">
        <v>27600</v>
      </c>
      <c r="L17" s="15">
        <v>27600</v>
      </c>
      <c r="M17" s="15">
        <v>23000</v>
      </c>
      <c r="N17" s="15">
        <v>13800</v>
      </c>
      <c r="O17" s="15">
        <v>18400</v>
      </c>
      <c r="P17" s="15">
        <v>27600</v>
      </c>
      <c r="Q17" s="54">
        <f t="shared" ref="Q17:Q46" si="5">SUM(E17:P17)</f>
        <v>280600</v>
      </c>
      <c r="R17" s="16">
        <f t="shared" si="4"/>
        <v>1.0965413616105011E-2</v>
      </c>
      <c r="S17" s="15"/>
      <c r="T17" s="15"/>
    </row>
    <row r="18" spans="2:20" x14ac:dyDescent="0.25">
      <c r="B18" s="14">
        <v>3</v>
      </c>
      <c r="C18" t="s">
        <v>13</v>
      </c>
      <c r="D18" s="15"/>
      <c r="E18" s="15">
        <v>39600</v>
      </c>
      <c r="F18" s="15">
        <v>33000</v>
      </c>
      <c r="G18" s="15">
        <v>39600</v>
      </c>
      <c r="H18" s="15">
        <v>39600</v>
      </c>
      <c r="I18" s="15">
        <v>39600</v>
      </c>
      <c r="J18" s="15">
        <v>26400</v>
      </c>
      <c r="K18" s="15">
        <v>19800</v>
      </c>
      <c r="L18" s="15">
        <v>19800</v>
      </c>
      <c r="M18" s="15">
        <v>19800</v>
      </c>
      <c r="N18" s="15">
        <v>19800</v>
      </c>
      <c r="O18" s="15">
        <v>19800</v>
      </c>
      <c r="P18" s="15">
        <v>26400</v>
      </c>
      <c r="Q18" s="54">
        <f t="shared" si="5"/>
        <v>343200</v>
      </c>
      <c r="R18" s="16">
        <f t="shared" si="4"/>
        <v>1.341172470793742E-2</v>
      </c>
      <c r="S18" s="15"/>
      <c r="T18" s="15"/>
    </row>
    <row r="19" spans="2:20" x14ac:dyDescent="0.25">
      <c r="B19" s="14">
        <v>4</v>
      </c>
      <c r="C19" t="s">
        <v>14</v>
      </c>
      <c r="D19" s="15"/>
      <c r="E19" s="15">
        <v>33600</v>
      </c>
      <c r="F19" s="15">
        <v>42000</v>
      </c>
      <c r="G19" s="15">
        <v>42000</v>
      </c>
      <c r="H19" s="15">
        <v>33600</v>
      </c>
      <c r="I19" s="15">
        <v>42000</v>
      </c>
      <c r="J19" s="15">
        <v>42000</v>
      </c>
      <c r="K19" s="15">
        <v>33600</v>
      </c>
      <c r="L19" s="15">
        <v>33600</v>
      </c>
      <c r="M19" s="15">
        <v>42000</v>
      </c>
      <c r="N19" s="15">
        <v>25200</v>
      </c>
      <c r="O19" s="15">
        <v>33600</v>
      </c>
      <c r="P19" s="15">
        <v>33600</v>
      </c>
      <c r="Q19" s="54">
        <f t="shared" si="5"/>
        <v>436800</v>
      </c>
      <c r="R19" s="16">
        <f t="shared" si="4"/>
        <v>1.7069467810102171E-2</v>
      </c>
      <c r="S19" s="15"/>
      <c r="T19" s="15"/>
    </row>
    <row r="20" spans="2:20" x14ac:dyDescent="0.25">
      <c r="B20" s="14">
        <v>5</v>
      </c>
      <c r="C20" t="s">
        <v>15</v>
      </c>
      <c r="D20" s="15"/>
      <c r="E20" s="15">
        <v>60000</v>
      </c>
      <c r="F20" s="15">
        <v>50000</v>
      </c>
      <c r="G20" s="15">
        <v>40000</v>
      </c>
      <c r="H20" s="15">
        <v>60000</v>
      </c>
      <c r="I20" s="15">
        <v>50000</v>
      </c>
      <c r="J20" s="15">
        <v>30000</v>
      </c>
      <c r="K20" s="15">
        <v>60000</v>
      </c>
      <c r="L20" s="15">
        <v>40000</v>
      </c>
      <c r="M20" s="15">
        <v>40000</v>
      </c>
      <c r="N20" s="15">
        <v>30000</v>
      </c>
      <c r="O20" s="15">
        <v>30000</v>
      </c>
      <c r="P20" s="15">
        <v>50000</v>
      </c>
      <c r="Q20" s="54">
        <f t="shared" si="5"/>
        <v>540000</v>
      </c>
      <c r="R20" s="16">
        <f t="shared" si="4"/>
        <v>2.1102364050950485E-2</v>
      </c>
      <c r="S20" s="15"/>
      <c r="T20" s="15"/>
    </row>
    <row r="21" spans="2:20" x14ac:dyDescent="0.25">
      <c r="B21" s="14">
        <v>6</v>
      </c>
      <c r="C21" t="s">
        <v>16</v>
      </c>
      <c r="D21" s="15"/>
      <c r="E21" s="15">
        <v>57000</v>
      </c>
      <c r="F21" s="15">
        <v>68400</v>
      </c>
      <c r="G21" s="15">
        <v>34200</v>
      </c>
      <c r="H21" s="15">
        <v>34200</v>
      </c>
      <c r="I21" s="15">
        <v>57000</v>
      </c>
      <c r="J21" s="15">
        <v>57000</v>
      </c>
      <c r="K21" s="15">
        <v>57000</v>
      </c>
      <c r="L21" s="15">
        <v>68400</v>
      </c>
      <c r="M21" s="15">
        <v>57000</v>
      </c>
      <c r="N21" s="15">
        <v>68400</v>
      </c>
      <c r="O21" s="15">
        <v>45600</v>
      </c>
      <c r="P21" s="15">
        <v>34200</v>
      </c>
      <c r="Q21" s="54">
        <f t="shared" si="5"/>
        <v>638400</v>
      </c>
      <c r="R21" s="16">
        <f t="shared" si="4"/>
        <v>2.494768372245702E-2</v>
      </c>
      <c r="S21" s="15"/>
      <c r="T21" s="15"/>
    </row>
    <row r="22" spans="2:20" x14ac:dyDescent="0.25">
      <c r="B22" s="14">
        <v>7</v>
      </c>
      <c r="C22" t="s">
        <v>17</v>
      </c>
      <c r="D22" s="15"/>
      <c r="E22" s="15">
        <v>37800</v>
      </c>
      <c r="F22" s="15">
        <v>50400</v>
      </c>
      <c r="G22" s="15">
        <v>75600</v>
      </c>
      <c r="H22" s="15">
        <v>63000</v>
      </c>
      <c r="I22" s="15">
        <v>63000</v>
      </c>
      <c r="J22" s="15">
        <v>37800</v>
      </c>
      <c r="K22" s="15">
        <v>63000</v>
      </c>
      <c r="L22" s="15">
        <v>37800</v>
      </c>
      <c r="M22" s="15">
        <v>63000</v>
      </c>
      <c r="N22" s="15">
        <v>37800</v>
      </c>
      <c r="O22" s="15">
        <v>50400</v>
      </c>
      <c r="P22" s="15">
        <v>50400</v>
      </c>
      <c r="Q22" s="54">
        <f t="shared" si="5"/>
        <v>630000</v>
      </c>
      <c r="R22" s="16">
        <f t="shared" si="4"/>
        <v>2.46194247261089E-2</v>
      </c>
      <c r="S22" s="15"/>
      <c r="T22" s="15"/>
    </row>
    <row r="23" spans="2:20" x14ac:dyDescent="0.25">
      <c r="B23" s="14">
        <v>8</v>
      </c>
      <c r="C23" t="s">
        <v>18</v>
      </c>
      <c r="D23" s="15"/>
      <c r="E23" s="15">
        <v>81600</v>
      </c>
      <c r="F23" s="15">
        <v>81600</v>
      </c>
      <c r="G23" s="15">
        <v>40800</v>
      </c>
      <c r="H23" s="15">
        <v>81600</v>
      </c>
      <c r="I23" s="15">
        <v>68000</v>
      </c>
      <c r="J23" s="15">
        <v>81600</v>
      </c>
      <c r="K23" s="15">
        <v>68000</v>
      </c>
      <c r="L23" s="15">
        <v>40800</v>
      </c>
      <c r="M23" s="15">
        <v>54400</v>
      </c>
      <c r="N23" s="15">
        <v>40800</v>
      </c>
      <c r="O23" s="15">
        <v>68000</v>
      </c>
      <c r="P23" s="15">
        <v>68000</v>
      </c>
      <c r="Q23" s="54">
        <f t="shared" si="5"/>
        <v>775200</v>
      </c>
      <c r="R23" s="16">
        <f t="shared" si="4"/>
        <v>3.0293615948697807E-2</v>
      </c>
      <c r="S23" s="15"/>
      <c r="T23" s="15"/>
    </row>
    <row r="24" spans="2:20" x14ac:dyDescent="0.25">
      <c r="B24" s="14">
        <v>9</v>
      </c>
      <c r="C24" t="s">
        <v>19</v>
      </c>
      <c r="D24" s="15"/>
      <c r="E24" s="15">
        <v>86400</v>
      </c>
      <c r="F24" s="15">
        <v>72000</v>
      </c>
      <c r="G24" s="15">
        <v>43200</v>
      </c>
      <c r="H24" s="15">
        <v>43200</v>
      </c>
      <c r="I24" s="15">
        <v>86400</v>
      </c>
      <c r="J24" s="15">
        <v>57600</v>
      </c>
      <c r="K24" s="15">
        <v>72000</v>
      </c>
      <c r="L24" s="15">
        <v>86400</v>
      </c>
      <c r="M24" s="15">
        <v>43200</v>
      </c>
      <c r="N24" s="15">
        <v>72000</v>
      </c>
      <c r="O24" s="15">
        <v>43200</v>
      </c>
      <c r="P24" s="15">
        <v>86400</v>
      </c>
      <c r="Q24" s="54">
        <f t="shared" si="5"/>
        <v>792000</v>
      </c>
      <c r="R24" s="16">
        <f t="shared" si="4"/>
        <v>3.0950133941394047E-2</v>
      </c>
      <c r="S24" s="15"/>
      <c r="T24" s="15"/>
    </row>
    <row r="25" spans="2:20" x14ac:dyDescent="0.25">
      <c r="B25" s="14">
        <v>10</v>
      </c>
      <c r="C25" t="s">
        <v>20</v>
      </c>
      <c r="D25" s="15"/>
      <c r="E25" s="15">
        <v>90000</v>
      </c>
      <c r="F25" s="15">
        <v>60000</v>
      </c>
      <c r="G25" s="15">
        <v>60000</v>
      </c>
      <c r="H25" s="15">
        <v>90000</v>
      </c>
      <c r="I25" s="15">
        <v>60000</v>
      </c>
      <c r="J25" s="15">
        <v>75000</v>
      </c>
      <c r="K25" s="15">
        <v>90000</v>
      </c>
      <c r="L25" s="15">
        <v>75000</v>
      </c>
      <c r="M25" s="15">
        <v>75000</v>
      </c>
      <c r="N25" s="15">
        <v>45000</v>
      </c>
      <c r="O25" s="15">
        <v>60000</v>
      </c>
      <c r="P25" s="15">
        <v>45000</v>
      </c>
      <c r="Q25" s="54">
        <f t="shared" si="5"/>
        <v>825000</v>
      </c>
      <c r="R25" s="16">
        <f t="shared" si="4"/>
        <v>3.2239722855618796E-2</v>
      </c>
      <c r="S25" s="15"/>
      <c r="T25" s="15"/>
    </row>
    <row r="26" spans="2:20" x14ac:dyDescent="0.25">
      <c r="B26" s="14">
        <v>11</v>
      </c>
      <c r="C26" t="s">
        <v>21</v>
      </c>
      <c r="D26" s="15"/>
      <c r="E26" s="15">
        <v>46200</v>
      </c>
      <c r="F26" s="15">
        <v>61600</v>
      </c>
      <c r="G26" s="15">
        <v>92400</v>
      </c>
      <c r="H26" s="15">
        <v>77000</v>
      </c>
      <c r="I26" s="15">
        <v>77000</v>
      </c>
      <c r="J26" s="15">
        <v>92400</v>
      </c>
      <c r="K26" s="15">
        <v>92400</v>
      </c>
      <c r="L26" s="15">
        <v>92400</v>
      </c>
      <c r="M26" s="15">
        <v>46200</v>
      </c>
      <c r="N26" s="15">
        <v>92400</v>
      </c>
      <c r="O26" s="15">
        <v>46200</v>
      </c>
      <c r="P26" s="15">
        <v>77000</v>
      </c>
      <c r="Q26" s="54">
        <f t="shared" si="5"/>
        <v>893200</v>
      </c>
      <c r="R26" s="16">
        <f t="shared" si="4"/>
        <v>3.490487327834995E-2</v>
      </c>
      <c r="S26" s="15"/>
      <c r="T26" s="15"/>
    </row>
    <row r="27" spans="2:20" x14ac:dyDescent="0.25">
      <c r="B27" s="14">
        <v>12</v>
      </c>
      <c r="C27" t="s">
        <v>22</v>
      </c>
      <c r="D27" s="15"/>
      <c r="E27" s="15">
        <v>93600</v>
      </c>
      <c r="F27" s="15">
        <v>78000</v>
      </c>
      <c r="G27" s="15">
        <v>93600</v>
      </c>
      <c r="H27" s="15">
        <v>62400</v>
      </c>
      <c r="I27" s="15">
        <v>78000</v>
      </c>
      <c r="J27" s="15">
        <v>93600</v>
      </c>
      <c r="K27" s="15">
        <v>78000</v>
      </c>
      <c r="L27" s="15">
        <v>62400</v>
      </c>
      <c r="M27" s="15">
        <v>93600</v>
      </c>
      <c r="N27" s="15">
        <v>62400</v>
      </c>
      <c r="O27" s="15">
        <v>93600</v>
      </c>
      <c r="P27" s="15">
        <v>46800</v>
      </c>
      <c r="Q27" s="54">
        <f t="shared" si="5"/>
        <v>936000</v>
      </c>
      <c r="R27" s="16">
        <f t="shared" si="4"/>
        <v>3.6577431021647511E-2</v>
      </c>
      <c r="S27" s="15"/>
      <c r="T27" s="15"/>
    </row>
    <row r="28" spans="2:20" x14ac:dyDescent="0.25">
      <c r="B28" s="14">
        <v>13</v>
      </c>
      <c r="C28" t="s">
        <v>23</v>
      </c>
      <c r="D28" s="15"/>
      <c r="E28" s="15">
        <v>78000</v>
      </c>
      <c r="F28" s="15">
        <v>78000</v>
      </c>
      <c r="G28" s="15">
        <v>46800</v>
      </c>
      <c r="H28" s="15">
        <v>46800</v>
      </c>
      <c r="I28" s="15">
        <v>93600</v>
      </c>
      <c r="J28" s="15">
        <v>62400</v>
      </c>
      <c r="K28" s="15">
        <v>62400</v>
      </c>
      <c r="L28" s="15">
        <v>93600</v>
      </c>
      <c r="M28" s="15">
        <v>78000</v>
      </c>
      <c r="N28" s="15">
        <v>62400</v>
      </c>
      <c r="O28" s="15">
        <v>62400</v>
      </c>
      <c r="P28" s="15">
        <v>78000</v>
      </c>
      <c r="Q28" s="54">
        <f t="shared" si="5"/>
        <v>842400</v>
      </c>
      <c r="R28" s="16">
        <f t="shared" si="4"/>
        <v>3.2919687919482757E-2</v>
      </c>
      <c r="S28" s="15"/>
      <c r="T28" s="15"/>
    </row>
    <row r="29" spans="2:20" x14ac:dyDescent="0.25">
      <c r="B29" s="14">
        <v>14</v>
      </c>
      <c r="C29" t="s">
        <v>24</v>
      </c>
      <c r="D29" s="15"/>
      <c r="E29" s="15">
        <v>61600</v>
      </c>
      <c r="F29" s="15">
        <v>46200</v>
      </c>
      <c r="G29" s="15">
        <v>92400</v>
      </c>
      <c r="H29" s="15">
        <v>61600</v>
      </c>
      <c r="I29" s="15">
        <v>61600</v>
      </c>
      <c r="J29" s="15">
        <v>46200</v>
      </c>
      <c r="K29" s="15">
        <v>61600</v>
      </c>
      <c r="L29" s="15">
        <v>61600</v>
      </c>
      <c r="M29" s="15">
        <v>92400</v>
      </c>
      <c r="N29" s="15">
        <v>77000</v>
      </c>
      <c r="O29" s="15">
        <v>92400</v>
      </c>
      <c r="P29" s="15">
        <v>77000</v>
      </c>
      <c r="Q29" s="54">
        <f t="shared" si="5"/>
        <v>831600</v>
      </c>
      <c r="R29" s="16">
        <f t="shared" si="4"/>
        <v>3.2497640638463748E-2</v>
      </c>
      <c r="S29" s="15"/>
      <c r="T29" s="15"/>
    </row>
    <row r="30" spans="2:20" x14ac:dyDescent="0.25">
      <c r="B30" s="14">
        <v>15</v>
      </c>
      <c r="C30" t="s">
        <v>25</v>
      </c>
      <c r="D30" s="15"/>
      <c r="E30" s="15">
        <v>90000</v>
      </c>
      <c r="F30" s="15">
        <v>45000</v>
      </c>
      <c r="G30" s="15">
        <v>60000</v>
      </c>
      <c r="H30" s="15">
        <v>60000</v>
      </c>
      <c r="I30" s="15">
        <v>45000</v>
      </c>
      <c r="J30" s="15">
        <v>60000</v>
      </c>
      <c r="K30" s="15">
        <v>60000</v>
      </c>
      <c r="L30" s="15">
        <v>90000</v>
      </c>
      <c r="M30" s="15">
        <v>90000</v>
      </c>
      <c r="N30" s="15">
        <v>75000</v>
      </c>
      <c r="O30" s="15">
        <v>90000</v>
      </c>
      <c r="P30" s="15">
        <v>45000</v>
      </c>
      <c r="Q30" s="54">
        <f t="shared" si="5"/>
        <v>810000</v>
      </c>
      <c r="R30" s="16">
        <f t="shared" si="4"/>
        <v>3.1653546076425731E-2</v>
      </c>
      <c r="S30" s="15"/>
      <c r="T30" s="15"/>
    </row>
    <row r="31" spans="2:20" x14ac:dyDescent="0.25">
      <c r="B31" s="14">
        <v>16</v>
      </c>
      <c r="C31" t="s">
        <v>26</v>
      </c>
      <c r="D31" s="15"/>
      <c r="E31" s="15">
        <v>72000</v>
      </c>
      <c r="F31" s="15">
        <v>43200</v>
      </c>
      <c r="G31" s="15">
        <v>57600</v>
      </c>
      <c r="H31" s="15">
        <v>72000</v>
      </c>
      <c r="I31" s="15">
        <v>43200</v>
      </c>
      <c r="J31" s="15">
        <v>72000</v>
      </c>
      <c r="K31" s="15">
        <v>43200</v>
      </c>
      <c r="L31" s="15">
        <v>72000</v>
      </c>
      <c r="M31" s="15">
        <v>43200</v>
      </c>
      <c r="N31" s="15">
        <v>57600</v>
      </c>
      <c r="O31" s="15">
        <v>43200</v>
      </c>
      <c r="P31" s="15">
        <v>43200</v>
      </c>
      <c r="Q31" s="54">
        <f t="shared" si="5"/>
        <v>662400</v>
      </c>
      <c r="R31" s="16">
        <f t="shared" si="4"/>
        <v>2.5885566569165928E-2</v>
      </c>
      <c r="S31" s="15"/>
      <c r="T31" s="15"/>
    </row>
    <row r="32" spans="2:20" x14ac:dyDescent="0.25">
      <c r="B32" s="14">
        <v>17</v>
      </c>
      <c r="C32" t="s">
        <v>27</v>
      </c>
      <c r="D32" s="15"/>
      <c r="E32" s="15">
        <v>40800</v>
      </c>
      <c r="F32" s="15">
        <v>81600</v>
      </c>
      <c r="G32" s="15">
        <v>81600</v>
      </c>
      <c r="H32" s="15">
        <v>54400</v>
      </c>
      <c r="I32" s="15">
        <v>54400</v>
      </c>
      <c r="J32" s="15">
        <v>54400</v>
      </c>
      <c r="K32" s="15">
        <v>81600</v>
      </c>
      <c r="L32" s="15">
        <v>81600</v>
      </c>
      <c r="M32" s="15">
        <v>81600</v>
      </c>
      <c r="N32" s="15">
        <v>81600</v>
      </c>
      <c r="O32" s="15">
        <v>54400</v>
      </c>
      <c r="P32" s="15">
        <v>40800</v>
      </c>
      <c r="Q32" s="54">
        <f t="shared" si="5"/>
        <v>788800</v>
      </c>
      <c r="R32" s="16">
        <f t="shared" si="4"/>
        <v>3.0825082895166191E-2</v>
      </c>
      <c r="S32" s="15"/>
      <c r="T32" s="15"/>
    </row>
    <row r="33" spans="2:20" x14ac:dyDescent="0.25">
      <c r="B33" s="14">
        <v>18</v>
      </c>
      <c r="C33" t="s">
        <v>28</v>
      </c>
      <c r="D33" s="15"/>
      <c r="E33" s="15">
        <v>37800</v>
      </c>
      <c r="F33" s="15">
        <v>75600</v>
      </c>
      <c r="G33" s="15">
        <v>63000</v>
      </c>
      <c r="H33" s="15">
        <v>37800</v>
      </c>
      <c r="I33" s="15">
        <v>75600</v>
      </c>
      <c r="J33" s="15">
        <v>50400</v>
      </c>
      <c r="K33" s="15">
        <v>50400</v>
      </c>
      <c r="L33" s="15">
        <v>50400</v>
      </c>
      <c r="M33" s="15">
        <v>37800</v>
      </c>
      <c r="N33" s="15">
        <v>50400</v>
      </c>
      <c r="O33" s="15">
        <v>37800</v>
      </c>
      <c r="P33" s="15">
        <v>63000</v>
      </c>
      <c r="Q33" s="54">
        <f t="shared" si="5"/>
        <v>630000</v>
      </c>
      <c r="R33" s="16">
        <f t="shared" si="4"/>
        <v>2.46194247261089E-2</v>
      </c>
      <c r="S33" s="15"/>
      <c r="T33" s="15"/>
    </row>
    <row r="34" spans="2:20" x14ac:dyDescent="0.25">
      <c r="B34" s="14">
        <v>19</v>
      </c>
      <c r="C34" t="s">
        <v>29</v>
      </c>
      <c r="D34" s="15"/>
      <c r="E34" s="15">
        <v>57000</v>
      </c>
      <c r="F34" s="15">
        <v>34200</v>
      </c>
      <c r="G34" s="15">
        <v>68400</v>
      </c>
      <c r="H34" s="15">
        <v>57000</v>
      </c>
      <c r="I34" s="15">
        <v>34200</v>
      </c>
      <c r="J34" s="15">
        <v>34200</v>
      </c>
      <c r="K34" s="15">
        <v>45600</v>
      </c>
      <c r="L34" s="15">
        <v>34200</v>
      </c>
      <c r="M34" s="15">
        <v>68400</v>
      </c>
      <c r="N34" s="15">
        <v>68400</v>
      </c>
      <c r="O34" s="15">
        <v>34200</v>
      </c>
      <c r="P34" s="15">
        <v>57000</v>
      </c>
      <c r="Q34" s="54">
        <f t="shared" si="5"/>
        <v>592800</v>
      </c>
      <c r="R34" s="16">
        <f t="shared" si="4"/>
        <v>2.316570631371009E-2</v>
      </c>
      <c r="S34" s="15"/>
      <c r="T34" s="15"/>
    </row>
    <row r="35" spans="2:20" x14ac:dyDescent="0.25">
      <c r="B35" s="14">
        <v>20</v>
      </c>
      <c r="C35" t="s">
        <v>30</v>
      </c>
      <c r="D35" s="15"/>
      <c r="E35" s="15">
        <v>40000</v>
      </c>
      <c r="F35" s="15">
        <v>50000</v>
      </c>
      <c r="G35" s="15">
        <v>40000</v>
      </c>
      <c r="H35" s="15">
        <v>60000</v>
      </c>
      <c r="I35" s="15">
        <v>60000</v>
      </c>
      <c r="J35" s="15">
        <v>60000</v>
      </c>
      <c r="K35" s="15">
        <v>30000</v>
      </c>
      <c r="L35" s="15">
        <v>60000</v>
      </c>
      <c r="M35" s="15">
        <v>30000</v>
      </c>
      <c r="N35" s="15">
        <v>50000</v>
      </c>
      <c r="O35" s="15">
        <v>60000</v>
      </c>
      <c r="P35" s="15">
        <v>40000</v>
      </c>
      <c r="Q35" s="54">
        <f t="shared" si="5"/>
        <v>580000</v>
      </c>
      <c r="R35" s="16">
        <f t="shared" si="4"/>
        <v>2.266550212879867E-2</v>
      </c>
      <c r="S35" s="15"/>
      <c r="T35" s="15"/>
    </row>
    <row r="36" spans="2:20" x14ac:dyDescent="0.25">
      <c r="B36" s="14">
        <v>21</v>
      </c>
      <c r="C36" t="s">
        <v>31</v>
      </c>
      <c r="D36" s="15"/>
      <c r="E36" s="15">
        <v>42000</v>
      </c>
      <c r="F36" s="15">
        <v>42000</v>
      </c>
      <c r="G36" s="15">
        <v>33600</v>
      </c>
      <c r="H36" s="15">
        <v>50400</v>
      </c>
      <c r="I36" s="15">
        <v>50400</v>
      </c>
      <c r="J36" s="15">
        <v>42000</v>
      </c>
      <c r="K36" s="15">
        <v>25200</v>
      </c>
      <c r="L36" s="15">
        <v>42000</v>
      </c>
      <c r="M36" s="15">
        <v>33600</v>
      </c>
      <c r="N36" s="15">
        <v>42000</v>
      </c>
      <c r="O36" s="15">
        <v>50400</v>
      </c>
      <c r="P36" s="15">
        <v>25200</v>
      </c>
      <c r="Q36" s="54">
        <f t="shared" si="5"/>
        <v>478800</v>
      </c>
      <c r="R36" s="16">
        <f t="shared" si="4"/>
        <v>1.8710762791842764E-2</v>
      </c>
      <c r="S36" s="15"/>
      <c r="T36" s="15"/>
    </row>
    <row r="37" spans="2:20" x14ac:dyDescent="0.25">
      <c r="B37" s="14">
        <v>22</v>
      </c>
      <c r="C37" t="s">
        <v>32</v>
      </c>
      <c r="D37" s="15"/>
      <c r="E37" s="15">
        <v>19800</v>
      </c>
      <c r="F37" s="15">
        <v>26400</v>
      </c>
      <c r="G37" s="15">
        <v>39600</v>
      </c>
      <c r="H37" s="15">
        <v>33000</v>
      </c>
      <c r="I37" s="15">
        <v>26400</v>
      </c>
      <c r="J37" s="15">
        <v>26400</v>
      </c>
      <c r="K37" s="15">
        <v>33000</v>
      </c>
      <c r="L37" s="15">
        <v>33000</v>
      </c>
      <c r="M37" s="15">
        <v>26400</v>
      </c>
      <c r="N37" s="15">
        <v>33000</v>
      </c>
      <c r="O37" s="15">
        <v>33000</v>
      </c>
      <c r="P37" s="15">
        <v>33000</v>
      </c>
      <c r="Q37" s="54">
        <f t="shared" si="5"/>
        <v>363000</v>
      </c>
      <c r="R37" s="16">
        <f t="shared" si="4"/>
        <v>1.4185478056472271E-2</v>
      </c>
      <c r="S37" s="15"/>
      <c r="T37" s="15"/>
    </row>
    <row r="38" spans="2:20" x14ac:dyDescent="0.25">
      <c r="B38" s="14">
        <v>23</v>
      </c>
      <c r="C38" t="s">
        <v>33</v>
      </c>
      <c r="D38" s="15"/>
      <c r="E38" s="15">
        <v>18400</v>
      </c>
      <c r="F38" s="15">
        <v>18400</v>
      </c>
      <c r="G38" s="15">
        <v>27600</v>
      </c>
      <c r="H38" s="15">
        <v>27600</v>
      </c>
      <c r="I38" s="15">
        <v>23000</v>
      </c>
      <c r="J38" s="15">
        <v>18400</v>
      </c>
      <c r="K38" s="15">
        <v>13800</v>
      </c>
      <c r="L38" s="15">
        <v>13800</v>
      </c>
      <c r="M38" s="15">
        <v>23000</v>
      </c>
      <c r="N38" s="15">
        <v>18400</v>
      </c>
      <c r="O38" s="15">
        <v>23000</v>
      </c>
      <c r="P38" s="15">
        <v>18400</v>
      </c>
      <c r="Q38" s="54">
        <f t="shared" si="5"/>
        <v>243800</v>
      </c>
      <c r="R38" s="16">
        <f t="shared" si="4"/>
        <v>9.527326584484682E-3</v>
      </c>
      <c r="S38" s="15"/>
      <c r="T38" s="15"/>
    </row>
    <row r="39" spans="2:20" x14ac:dyDescent="0.25">
      <c r="B39" s="14">
        <v>24</v>
      </c>
      <c r="C39" t="s">
        <v>41</v>
      </c>
      <c r="D39" s="15"/>
      <c r="E39" s="15">
        <v>9600</v>
      </c>
      <c r="F39" s="15">
        <v>7200</v>
      </c>
      <c r="G39" s="15">
        <v>12000</v>
      </c>
      <c r="H39" s="15">
        <v>9600</v>
      </c>
      <c r="I39" s="15">
        <v>12000</v>
      </c>
      <c r="J39" s="15">
        <v>12000</v>
      </c>
      <c r="K39" s="15">
        <v>12000</v>
      </c>
      <c r="L39" s="15">
        <v>7200</v>
      </c>
      <c r="M39" s="15">
        <v>7200</v>
      </c>
      <c r="N39" s="15">
        <v>12000</v>
      </c>
      <c r="O39" s="15">
        <v>14400</v>
      </c>
      <c r="P39" s="15">
        <v>12000</v>
      </c>
      <c r="Q39" s="54">
        <f t="shared" si="5"/>
        <v>127200</v>
      </c>
      <c r="R39" s="16">
        <f t="shared" si="4"/>
        <v>4.9707790875572252E-3</v>
      </c>
      <c r="S39" s="15"/>
      <c r="T39" s="15"/>
    </row>
    <row r="40" spans="2:20" x14ac:dyDescent="0.25">
      <c r="B40" s="14">
        <v>25</v>
      </c>
      <c r="C40" t="s">
        <v>34</v>
      </c>
      <c r="D40" s="15"/>
      <c r="E40" s="15">
        <v>93750</v>
      </c>
      <c r="F40" s="15">
        <v>125000</v>
      </c>
      <c r="G40" s="15">
        <v>156250</v>
      </c>
      <c r="H40" s="15">
        <v>125000</v>
      </c>
      <c r="I40" s="15">
        <v>156250</v>
      </c>
      <c r="J40" s="15">
        <v>125000</v>
      </c>
      <c r="K40" s="15">
        <v>93750</v>
      </c>
      <c r="L40" s="15">
        <v>156250</v>
      </c>
      <c r="M40" s="15">
        <v>156250</v>
      </c>
      <c r="N40" s="15">
        <v>156250</v>
      </c>
      <c r="O40" s="15">
        <v>156250</v>
      </c>
      <c r="P40" s="15">
        <v>125000</v>
      </c>
      <c r="Q40" s="54">
        <f t="shared" si="5"/>
        <v>1625000</v>
      </c>
      <c r="R40" s="16">
        <f t="shared" si="4"/>
        <v>6.350248441258248E-2</v>
      </c>
      <c r="S40" s="15"/>
      <c r="T40" s="15"/>
    </row>
    <row r="41" spans="2:20" x14ac:dyDescent="0.25">
      <c r="B41" s="14">
        <v>26</v>
      </c>
      <c r="C41" t="s">
        <v>35</v>
      </c>
      <c r="D41" s="15"/>
      <c r="E41" s="15">
        <v>187200</v>
      </c>
      <c r="F41" s="15">
        <v>156000</v>
      </c>
      <c r="G41" s="15">
        <v>156000</v>
      </c>
      <c r="H41" s="15">
        <v>187200</v>
      </c>
      <c r="I41" s="15">
        <v>156000</v>
      </c>
      <c r="J41" s="15">
        <v>93600</v>
      </c>
      <c r="K41" s="15">
        <v>156000</v>
      </c>
      <c r="L41" s="15">
        <v>156000</v>
      </c>
      <c r="M41" s="15">
        <v>156000</v>
      </c>
      <c r="N41" s="15">
        <v>187200</v>
      </c>
      <c r="O41" s="15">
        <v>156000</v>
      </c>
      <c r="P41" s="15">
        <v>187200</v>
      </c>
      <c r="Q41" s="54">
        <f t="shared" si="5"/>
        <v>1934400</v>
      </c>
      <c r="R41" s="16">
        <f t="shared" si="4"/>
        <v>7.5593357444738191E-2</v>
      </c>
      <c r="S41" s="15"/>
      <c r="T41" s="15"/>
    </row>
    <row r="42" spans="2:20" x14ac:dyDescent="0.25">
      <c r="B42" s="14">
        <v>27</v>
      </c>
      <c r="C42" t="s">
        <v>36</v>
      </c>
      <c r="D42" s="15"/>
      <c r="E42" s="15">
        <v>155250</v>
      </c>
      <c r="F42" s="15">
        <v>155250</v>
      </c>
      <c r="G42" s="15">
        <v>93150</v>
      </c>
      <c r="H42" s="15">
        <v>186300</v>
      </c>
      <c r="I42" s="15">
        <v>93150</v>
      </c>
      <c r="J42" s="15">
        <v>124200</v>
      </c>
      <c r="K42" s="15">
        <v>155250</v>
      </c>
      <c r="L42" s="15">
        <v>155250</v>
      </c>
      <c r="M42" s="15">
        <v>93150</v>
      </c>
      <c r="N42" s="15">
        <v>186300</v>
      </c>
      <c r="O42" s="15">
        <v>155250</v>
      </c>
      <c r="P42" s="15">
        <v>93150</v>
      </c>
      <c r="Q42" s="54">
        <f t="shared" si="5"/>
        <v>1645650</v>
      </c>
      <c r="R42" s="16">
        <f t="shared" si="4"/>
        <v>6.4309454445271599E-2</v>
      </c>
      <c r="S42" s="15"/>
      <c r="T42" s="15"/>
    </row>
    <row r="43" spans="2:20" x14ac:dyDescent="0.25">
      <c r="B43" s="14">
        <v>28</v>
      </c>
      <c r="C43" t="s">
        <v>37</v>
      </c>
      <c r="D43" s="15"/>
      <c r="E43" s="15">
        <v>123200</v>
      </c>
      <c r="F43" s="15">
        <v>154000</v>
      </c>
      <c r="G43" s="15">
        <v>92400</v>
      </c>
      <c r="H43" s="15">
        <v>154000</v>
      </c>
      <c r="I43" s="15">
        <v>154000</v>
      </c>
      <c r="J43" s="15">
        <v>154000</v>
      </c>
      <c r="K43" s="15">
        <v>184800</v>
      </c>
      <c r="L43" s="15">
        <v>123200</v>
      </c>
      <c r="M43" s="15">
        <v>154000</v>
      </c>
      <c r="N43" s="15">
        <v>92400</v>
      </c>
      <c r="O43" s="15">
        <v>123200</v>
      </c>
      <c r="P43" s="15">
        <v>123200</v>
      </c>
      <c r="Q43" s="54">
        <f t="shared" si="5"/>
        <v>1632400</v>
      </c>
      <c r="R43" s="16">
        <f t="shared" si="4"/>
        <v>6.3791664956984392E-2</v>
      </c>
      <c r="S43" s="15"/>
      <c r="T43" s="15"/>
    </row>
    <row r="44" spans="2:20" x14ac:dyDescent="0.25">
      <c r="B44" s="14">
        <v>29</v>
      </c>
      <c r="C44" t="s">
        <v>38</v>
      </c>
      <c r="D44" s="15"/>
      <c r="E44" s="15">
        <v>152250</v>
      </c>
      <c r="F44" s="15">
        <v>152250</v>
      </c>
      <c r="G44" s="15">
        <v>152250</v>
      </c>
      <c r="H44" s="15">
        <v>152250</v>
      </c>
      <c r="I44" s="15">
        <v>121800</v>
      </c>
      <c r="J44" s="15">
        <v>121800</v>
      </c>
      <c r="K44" s="15">
        <v>91350</v>
      </c>
      <c r="L44" s="15">
        <v>152250</v>
      </c>
      <c r="M44" s="15">
        <v>182700</v>
      </c>
      <c r="N44" s="15">
        <v>91350</v>
      </c>
      <c r="O44" s="15">
        <v>91350</v>
      </c>
      <c r="P44" s="15">
        <v>91350</v>
      </c>
      <c r="Q44" s="54">
        <f t="shared" si="5"/>
        <v>1552950</v>
      </c>
      <c r="R44" s="16">
        <f t="shared" si="4"/>
        <v>6.068688194985844E-2</v>
      </c>
      <c r="S44" s="15"/>
      <c r="T44" s="15"/>
    </row>
    <row r="45" spans="2:20" x14ac:dyDescent="0.25">
      <c r="B45" s="14">
        <v>31</v>
      </c>
      <c r="C45" t="s">
        <v>39</v>
      </c>
      <c r="D45" s="15"/>
      <c r="E45" s="15">
        <v>147250</v>
      </c>
      <c r="F45" s="15">
        <v>117800</v>
      </c>
      <c r="G45" s="15">
        <v>147250</v>
      </c>
      <c r="H45" s="15">
        <v>88350</v>
      </c>
      <c r="I45" s="15">
        <v>88350</v>
      </c>
      <c r="J45" s="15">
        <v>147250</v>
      </c>
      <c r="K45" s="15">
        <v>88350</v>
      </c>
      <c r="L45" s="15">
        <v>147250</v>
      </c>
      <c r="M45" s="15">
        <v>117800</v>
      </c>
      <c r="N45" s="15">
        <v>88350</v>
      </c>
      <c r="O45" s="15">
        <v>147250</v>
      </c>
      <c r="P45" s="15">
        <v>176700</v>
      </c>
      <c r="Q45" s="54">
        <f t="shared" si="5"/>
        <v>1501950</v>
      </c>
      <c r="R45" s="16">
        <f t="shared" si="4"/>
        <v>5.8693880900602007E-2</v>
      </c>
      <c r="S45" s="15"/>
      <c r="T45" s="15"/>
    </row>
    <row r="46" spans="2:20" x14ac:dyDescent="0.25">
      <c r="B46" s="14">
        <v>32</v>
      </c>
      <c r="C46" t="s">
        <v>40</v>
      </c>
      <c r="D46" s="15"/>
      <c r="E46" s="15">
        <v>144000</v>
      </c>
      <c r="F46" s="15">
        <v>115200</v>
      </c>
      <c r="G46" s="15">
        <v>144000</v>
      </c>
      <c r="H46" s="15">
        <v>144000</v>
      </c>
      <c r="I46" s="15">
        <v>172800</v>
      </c>
      <c r="J46" s="15">
        <v>86400</v>
      </c>
      <c r="K46" s="15">
        <v>86400</v>
      </c>
      <c r="L46" s="15">
        <v>144000</v>
      </c>
      <c r="M46" s="15">
        <v>144000</v>
      </c>
      <c r="N46" s="15">
        <v>172800</v>
      </c>
      <c r="O46" s="15">
        <v>86400</v>
      </c>
      <c r="P46" s="15">
        <v>86400</v>
      </c>
      <c r="Q46" s="54">
        <f t="shared" si="5"/>
        <v>1526400</v>
      </c>
      <c r="R46" s="16">
        <f t="shared" si="4"/>
        <v>5.9649349050686709E-2</v>
      </c>
      <c r="S46" s="15"/>
      <c r="T46" s="15"/>
    </row>
    <row r="47" spans="2:20" ht="20.100000000000001" customHeight="1" x14ac:dyDescent="0.25">
      <c r="B47" s="47"/>
      <c r="C47" s="48"/>
      <c r="D47" s="49"/>
      <c r="E47" s="47">
        <f t="shared" ref="E47:R47" si="6">SUM(E16:E46)</f>
        <v>2232900</v>
      </c>
      <c r="F47" s="47">
        <f t="shared" si="6"/>
        <v>2157500</v>
      </c>
      <c r="G47" s="47">
        <f t="shared" si="6"/>
        <v>2160100</v>
      </c>
      <c r="H47" s="47">
        <f t="shared" si="6"/>
        <v>2222300</v>
      </c>
      <c r="I47" s="47">
        <f t="shared" si="6"/>
        <v>2170750</v>
      </c>
      <c r="J47" s="47">
        <f t="shared" si="6"/>
        <v>2021450</v>
      </c>
      <c r="K47" s="47">
        <f t="shared" si="6"/>
        <v>2048100</v>
      </c>
      <c r="L47" s="47">
        <f t="shared" si="6"/>
        <v>2269800</v>
      </c>
      <c r="M47" s="47">
        <f t="shared" si="6"/>
        <v>2187100</v>
      </c>
      <c r="N47" s="47">
        <f t="shared" si="6"/>
        <v>2117250</v>
      </c>
      <c r="O47" s="47">
        <f t="shared" si="6"/>
        <v>2026900</v>
      </c>
      <c r="P47" s="48">
        <f t="shared" si="6"/>
        <v>1975400</v>
      </c>
      <c r="Q47" s="47">
        <f t="shared" si="6"/>
        <v>25589550</v>
      </c>
      <c r="R47" s="49"/>
    </row>
    <row r="48" spans="2:20" x14ac:dyDescent="0.25">
      <c r="B48" s="19"/>
      <c r="C48" s="18"/>
      <c r="D48" s="18" t="s">
        <v>58</v>
      </c>
      <c r="E48" s="55">
        <f t="shared" ref="E48:P48" si="7">E47/$Q$47</f>
        <v>8.7258275350680259E-2</v>
      </c>
      <c r="F48" s="55">
        <f t="shared" si="7"/>
        <v>8.4311760073936426E-2</v>
      </c>
      <c r="G48" s="55">
        <f t="shared" si="7"/>
        <v>8.4413364048996561E-2</v>
      </c>
      <c r="H48" s="55">
        <f t="shared" si="7"/>
        <v>8.6844043760050491E-2</v>
      </c>
      <c r="I48" s="55">
        <f t="shared" si="7"/>
        <v>8.4829549562223647E-2</v>
      </c>
      <c r="J48" s="55">
        <f t="shared" si="7"/>
        <v>7.8995136686655296E-2</v>
      </c>
      <c r="K48" s="55">
        <f t="shared" si="7"/>
        <v>8.0036577431021647E-2</v>
      </c>
      <c r="L48" s="55">
        <f t="shared" si="7"/>
        <v>8.8700270227495215E-2</v>
      </c>
      <c r="M48" s="55">
        <f t="shared" si="7"/>
        <v>8.546848225154409E-2</v>
      </c>
      <c r="N48" s="55">
        <f t="shared" si="7"/>
        <v>8.2738852383101691E-2</v>
      </c>
      <c r="O48" s="55">
        <f t="shared" si="7"/>
        <v>7.920811424976211E-2</v>
      </c>
      <c r="P48" s="55">
        <f t="shared" si="7"/>
        <v>7.7195573974532569E-2</v>
      </c>
      <c r="Q48" s="17"/>
      <c r="R48" s="17"/>
    </row>
  </sheetData>
  <mergeCells count="1">
    <mergeCell ref="B2:T5"/>
  </mergeCells>
  <conditionalFormatting sqref="R16:R4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Gestão de Custos de Obras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Faravallo Florencio</dc:creator>
  <cp:lastModifiedBy>Thiago Faravallo Florencio</cp:lastModifiedBy>
  <dcterms:created xsi:type="dcterms:W3CDTF">2016-01-25T16:17:01Z</dcterms:created>
  <dcterms:modified xsi:type="dcterms:W3CDTF">2016-01-25T16:55:14Z</dcterms:modified>
</cp:coreProperties>
</file>